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5" i="1" l="1"/>
  <c r="Y15" i="1"/>
  <c r="AF7" i="1"/>
  <c r="AF6" i="1"/>
  <c r="AF5" i="1"/>
  <c r="AC7" i="1"/>
  <c r="AC6" i="1"/>
  <c r="AC5" i="1"/>
  <c r="Z7" i="1"/>
  <c r="Z6" i="1"/>
  <c r="Z5" i="1"/>
  <c r="Z14" i="1"/>
  <c r="Y14" i="1"/>
  <c r="AA15" i="1"/>
  <c r="AA14" i="1"/>
</calcChain>
</file>

<file path=xl/sharedStrings.xml><?xml version="1.0" encoding="utf-8"?>
<sst xmlns="http://schemas.openxmlformats.org/spreadsheetml/2006/main" count="64" uniqueCount="57">
  <si>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</si>
  <si>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</si>
  <si>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</si>
  <si>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</si>
  <si>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</si>
  <si>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</si>
  <si>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</si>
  <si>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</si>
  <si>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</si>
  <si>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</si>
  <si>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</si>
  <si>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</si>
  <si>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</si>
  <si>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Effects of tillage practices on soil and water phosphorus and nitrogen fractions in a Chromosol at Rutherglen in Victoria, Australia</t>
  </si>
  <si>
    <t xml:space="preserve">Mathers N J; Nash D M; </t>
  </si>
  <si>
    <t>Australian Journal of Soil Research</t>
  </si>
  <si>
    <t>46-59</t>
  </si>
  <si>
    <t>Nicole.Mathers@dpi.vic.gov.au</t>
  </si>
  <si>
    <t>Australia</t>
  </si>
  <si>
    <t>Rutherglen</t>
  </si>
  <si>
    <t>Cfa</t>
  </si>
  <si>
    <t>INTERVENTION (crop rotation / fertiliser / amendments / catch crop / tillage / multiple / farming system)</t>
  </si>
  <si>
    <t>NUMBER OF TREATMENTS</t>
  </si>
  <si>
    <t>WHICH TREATMENTS</t>
  </si>
  <si>
    <t>amendments / tillage</t>
  </si>
  <si>
    <t>tillage: conventional tillage / direct drill. amendments: stubble burning / stubble retained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</si>
  <si>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</si>
  <si>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</si>
  <si>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</si>
  <si>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</si>
  <si>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</si>
  <si>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4</t>
  </si>
  <si>
    <t>not reported</t>
  </si>
  <si>
    <t>yes - though there is something wrong between text and table (n value!)</t>
  </si>
  <si>
    <t>SE</t>
  </si>
  <si>
    <t>nice study but something is wrong in their calculations - the n value is not correct - has to go through an expert</t>
  </si>
  <si>
    <t>Table 4. Mean soil nutrient concentrations in 2006 for the 3 treatments in the 0–20, 20–50, and 50–150mm depths of the long-term agro-ecological
experimental site located at Rutherglen in north-eastern Victoria, Australia (n = 24)</t>
  </si>
  <si>
    <t>SOC (g/kg)</t>
  </si>
  <si>
    <t>Depth (cm)</t>
  </si>
  <si>
    <t>0-2</t>
  </si>
  <si>
    <t>2-5</t>
  </si>
  <si>
    <t>5-15</t>
  </si>
  <si>
    <t>Conventional cultivation</t>
  </si>
  <si>
    <t>Stubble burned</t>
  </si>
  <si>
    <t>Direct drill</t>
  </si>
  <si>
    <t>Stubble retained</t>
  </si>
  <si>
    <t xml:space="preserve">The SR1 trial began in 1981 with wheat crops grown until 1986. Since then, the plots have been continuously cropped on a 2-year, wheat–grain legume rotation split from 3 different tillage/stubble retention treatments: (i) conventional cultivation with stubble burning (CCb), (ii) direct drill with stubble burning (DDb), and (iii) direct drill with stubble retained (DDr). The CCb treatment comprised 2 passes with a ‘Konskilder’ triple-K tine cultivator with 9 tines per rack by 4 racks deep with a nominal spacing of 420 mm. It is of note that this is not a particularly disruptive cultivation process. </t>
  </si>
  <si>
    <t>Bulk density not measured</t>
  </si>
  <si>
    <t>ES</t>
  </si>
  <si>
    <t>0-15</t>
  </si>
  <si>
    <t>mean</t>
  </si>
  <si>
    <t>n</t>
  </si>
  <si>
    <t>Depth correction</t>
  </si>
  <si>
    <t>NT</t>
  </si>
  <si>
    <t>CT</t>
  </si>
  <si>
    <t>NT-CT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</si>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</sst>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top"/>
    </xf>
    <xf numFmtId="0" fontId="0" fillId="0" borderId="0" xfId="0" quotePrefix="1"/>
    <xf numFmtId="17" fontId="0" fillId="0" borderId="0" xfId="0" quotePrefix="1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5" fillId="2" borderId="0" xfId="0" applyFont="1" applyFill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topLeftCell="P1" workbookViewId="0">
      <selection activeCell="Y19" sqref="Y19"/>
    </sheetView>
  </sheetViews>
  <sheetFormatPr defaultColWidth="11" defaultRowHeight="15.75" x14ac:dyDescent="0.25"/>
  <sheetData>
    <row r="1" spans="1:32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36</v>
      </c>
    </row>
    <row r="2" spans="1:32" x14ac:dyDescent="0.25">
      <c r="A2" s="5">
        <v>10246632</v>
      </c>
      <c r="B2" s="6" t="s">
        <v>13</v>
      </c>
      <c r="C2" s="5" t="s">
        <v>14</v>
      </c>
      <c r="D2" s="5" t="s">
        <v>15</v>
      </c>
      <c r="E2" s="5">
        <v>2009</v>
      </c>
      <c r="F2" s="5">
        <v>47</v>
      </c>
      <c r="G2" s="7" t="s">
        <v>16</v>
      </c>
      <c r="H2" s="5" t="s">
        <v>17</v>
      </c>
      <c r="I2" s="5" t="s">
        <v>18</v>
      </c>
      <c r="J2" s="5" t="s">
        <v>19</v>
      </c>
      <c r="K2" s="5">
        <v>-36.183999999999997</v>
      </c>
      <c r="L2" s="5">
        <v>146.46799999999999</v>
      </c>
      <c r="M2" s="5" t="s">
        <v>20</v>
      </c>
      <c r="N2" s="5" t="s">
        <v>24</v>
      </c>
      <c r="O2" s="5">
        <v>3</v>
      </c>
      <c r="P2" s="8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37</v>
      </c>
    </row>
    <row r="3" spans="1:32" x14ac:dyDescent="0.25">
      <c r="X3" s="12" t="s">
        <v>42</v>
      </c>
      <c r="Y3" s="12"/>
      <c r="Z3" s="12"/>
      <c r="AA3" s="12" t="s">
        <v>44</v>
      </c>
      <c r="AB3" s="12"/>
      <c r="AC3" s="12"/>
      <c r="AD3" s="12"/>
      <c r="AE3" s="12"/>
    </row>
    <row r="4" spans="1:32" x14ac:dyDescent="0.25">
      <c r="A4" s="13" t="s">
        <v>46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W4" t="s">
        <v>38</v>
      </c>
      <c r="X4" t="s">
        <v>43</v>
      </c>
      <c r="Y4" t="s">
        <v>34</v>
      </c>
      <c r="Z4" t="s">
        <v>56</v>
      </c>
      <c r="AA4" t="s">
        <v>43</v>
      </c>
      <c r="AB4" t="s">
        <v>34</v>
      </c>
      <c r="AC4" t="s">
        <v>56</v>
      </c>
      <c r="AD4" t="s">
        <v>45</v>
      </c>
      <c r="AE4" t="s">
        <v>34</v>
      </c>
      <c r="AF4" t="s">
        <v>56</v>
      </c>
    </row>
    <row r="5" spans="1:32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W5" t="s">
        <v>39</v>
      </c>
      <c r="X5">
        <v>15.4</v>
      </c>
      <c r="Y5">
        <v>0.64</v>
      </c>
      <c r="Z5">
        <f>Y5*SQRT(3)</f>
        <v>1.1085125168440815</v>
      </c>
      <c r="AA5">
        <v>16.2</v>
      </c>
      <c r="AB5">
        <v>0.59</v>
      </c>
      <c r="AC5">
        <f t="shared" ref="AC5:AC7" si="0">AB5*SQRT(3)</f>
        <v>1.0219099764656374</v>
      </c>
      <c r="AD5">
        <v>15.7</v>
      </c>
      <c r="AE5">
        <v>0.34</v>
      </c>
      <c r="AF5">
        <f t="shared" ref="AF5:AF7" si="1">AE5*SQRT(3)</f>
        <v>0.58889727457341834</v>
      </c>
    </row>
    <row r="6" spans="1:32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W6" s="10" t="s">
        <v>40</v>
      </c>
      <c r="X6">
        <v>12.9</v>
      </c>
      <c r="Y6">
        <v>0.05</v>
      </c>
      <c r="Z6">
        <f>Y6*SQRT(3)</f>
        <v>8.6602540378443865E-2</v>
      </c>
      <c r="AA6">
        <v>13</v>
      </c>
      <c r="AB6">
        <v>0.05</v>
      </c>
      <c r="AC6">
        <f t="shared" si="0"/>
        <v>8.6602540378443865E-2</v>
      </c>
      <c r="AD6">
        <v>11.8</v>
      </c>
      <c r="AE6">
        <v>0.04</v>
      </c>
      <c r="AF6">
        <f t="shared" si="1"/>
        <v>6.9282032302755092E-2</v>
      </c>
    </row>
    <row r="7" spans="1:32" x14ac:dyDescent="0.25">
      <c r="W7" s="11" t="s">
        <v>41</v>
      </c>
      <c r="X7">
        <v>8.14</v>
      </c>
      <c r="Y7">
        <v>0.38</v>
      </c>
      <c r="Z7">
        <f>Y7*SQRT(3)</f>
        <v>0.65817930687617332</v>
      </c>
      <c r="AA7">
        <v>8.1</v>
      </c>
      <c r="AB7">
        <v>0.46</v>
      </c>
      <c r="AC7">
        <f t="shared" si="0"/>
        <v>0.7967433714816835</v>
      </c>
      <c r="AD7">
        <v>7.58</v>
      </c>
      <c r="AE7">
        <v>0.24</v>
      </c>
      <c r="AF7">
        <f t="shared" si="1"/>
        <v>0.4156921938165305</v>
      </c>
    </row>
    <row r="10" spans="1:32" x14ac:dyDescent="0.25">
      <c r="W10" t="s">
        <v>47</v>
      </c>
    </row>
    <row r="13" spans="1:32" x14ac:dyDescent="0.25">
      <c r="W13" t="s">
        <v>48</v>
      </c>
      <c r="Y13" t="s">
        <v>53</v>
      </c>
      <c r="Z13" t="s">
        <v>54</v>
      </c>
      <c r="AA13" s="14" t="s">
        <v>55</v>
      </c>
    </row>
    <row r="14" spans="1:32" x14ac:dyDescent="0.25">
      <c r="W14" t="s">
        <v>49</v>
      </c>
      <c r="X14" t="s">
        <v>50</v>
      </c>
      <c r="Y14">
        <f>(AA5*2+AA6*3+AA7*10)/15</f>
        <v>10.16</v>
      </c>
      <c r="Z14">
        <f>(X5*2+X6*3+X7*10)/15</f>
        <v>10.06</v>
      </c>
      <c r="AA14" s="14">
        <f>Y14-Z14</f>
        <v>9.9999999999999645E-2</v>
      </c>
    </row>
    <row r="15" spans="1:32" x14ac:dyDescent="0.25">
      <c r="X15" t="s">
        <v>56</v>
      </c>
      <c r="Y15">
        <f>SQRT((AC5^2+AC6^2+AC7^2)/3)</f>
        <v>0.74979997332621973</v>
      </c>
      <c r="Z15">
        <f>SQRT((Z5^2+Z6^2+Z7^2)/3)</f>
        <v>0.74598927606233056</v>
      </c>
      <c r="AA15" s="14">
        <f>SQRT((Y15^2+Z15^2)/2)</f>
        <v>0.7478970517390745</v>
      </c>
    </row>
    <row r="16" spans="1:32" x14ac:dyDescent="0.25">
      <c r="X16" t="s">
        <v>51</v>
      </c>
      <c r="Y16">
        <v>3</v>
      </c>
      <c r="Z16">
        <v>3</v>
      </c>
      <c r="AA16" s="14">
        <v>6</v>
      </c>
    </row>
    <row r="17" spans="24:27" x14ac:dyDescent="0.25">
      <c r="X17" t="s">
        <v>52</v>
      </c>
      <c r="Y17">
        <v>1</v>
      </c>
      <c r="Z17">
        <v>1</v>
      </c>
      <c r="AA17" s="14">
        <v>1</v>
      </c>
    </row>
  </sheetData>
  <mergeCells count="3">
    <mergeCell ref="A4:S6"/>
    <mergeCell ref="AA3:AE3"/>
    <mergeCell ref="X3:Z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2015-07-03T07:55:34Z</dcterms:created>
  <dcterms:modified xsi:type="dcterms:W3CDTF">2016-02-10T07:01:24Z</dcterms:modified>
</cp:coreProperties>
</file>